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en_skoroszyt"/>
  <mc:AlternateContent xmlns:mc="http://schemas.openxmlformats.org/markup-compatibility/2006">
    <mc:Choice Requires="x15">
      <x15ac:absPath xmlns:x15ac="http://schemas.microsoft.com/office/spreadsheetml/2010/11/ac" url="\\10.0.0.38\adm\2026 rok\Przetarg 2026 r\Pakiety bez cen\"/>
    </mc:Choice>
  </mc:AlternateContent>
  <xr:revisionPtr revIDLastSave="0" documentId="13_ncr:1_{1619D746-C1AB-44EE-9967-E066D23B8DA8}" xr6:coauthVersionLast="47" xr6:coauthVersionMax="47" xr10:uidLastSave="{00000000-0000-0000-0000-000000000000}"/>
  <bookViews>
    <workbookView xWindow="-108" yWindow="-108" windowWidth="23256" windowHeight="12576" xr2:uid="{27F111FB-4815-4EF4-99AD-0FBAA32345F9}"/>
  </bookViews>
  <sheets>
    <sheet name="Odczynniki  - Pakiet XV 2026 r" sheetId="1" r:id="rId1"/>
  </sheets>
  <calcPr calcId="191029"/>
</workbook>
</file>

<file path=xl/calcChain.xml><?xml version="1.0" encoding="utf-8"?>
<calcChain xmlns="http://schemas.openxmlformats.org/spreadsheetml/2006/main">
  <c r="G4" i="1" l="1"/>
  <c r="H4" i="1" s="1"/>
  <c r="I4" i="1"/>
  <c r="G5" i="1"/>
  <c r="H5" i="1" s="1"/>
  <c r="I5" i="1"/>
  <c r="G6" i="1"/>
  <c r="H6" i="1" s="1"/>
  <c r="I6" i="1"/>
  <c r="G7" i="1"/>
  <c r="H7" i="1" s="1"/>
  <c r="I7" i="1"/>
  <c r="G8" i="1"/>
  <c r="H8" i="1"/>
  <c r="I8" i="1"/>
  <c r="G9" i="1"/>
  <c r="H9" i="1" s="1"/>
  <c r="I9" i="1"/>
  <c r="G10" i="1"/>
  <c r="H10" i="1" s="1"/>
  <c r="I10" i="1"/>
  <c r="G11" i="1"/>
  <c r="H11" i="1"/>
  <c r="I11" i="1"/>
  <c r="G12" i="1"/>
  <c r="H12" i="1" s="1"/>
  <c r="I12" i="1"/>
  <c r="G13" i="1"/>
  <c r="H13" i="1" s="1"/>
  <c r="I13" i="1"/>
  <c r="G14" i="1"/>
  <c r="H14" i="1" s="1"/>
  <c r="I14" i="1"/>
  <c r="G15" i="1"/>
  <c r="H15" i="1" s="1"/>
  <c r="I15" i="1"/>
  <c r="G16" i="1"/>
  <c r="H16" i="1" s="1"/>
  <c r="I16" i="1"/>
  <c r="G17" i="1"/>
  <c r="H17" i="1"/>
  <c r="I17" i="1"/>
  <c r="G18" i="1"/>
  <c r="H18" i="1" s="1"/>
  <c r="I18" i="1"/>
  <c r="G19" i="1"/>
  <c r="H19" i="1" s="1"/>
  <c r="I19" i="1"/>
  <c r="G20" i="1"/>
  <c r="H20" i="1" s="1"/>
  <c r="I20" i="1"/>
  <c r="G21" i="1"/>
  <c r="H21" i="1" s="1"/>
  <c r="I21" i="1"/>
  <c r="G22" i="1"/>
  <c r="H22" i="1" s="1"/>
  <c r="I22" i="1"/>
  <c r="G23" i="1"/>
  <c r="H23" i="1"/>
  <c r="I23" i="1"/>
  <c r="G24" i="1"/>
  <c r="H24" i="1" s="1"/>
  <c r="I24" i="1"/>
  <c r="G25" i="1"/>
  <c r="H25" i="1" s="1"/>
  <c r="I25" i="1"/>
  <c r="G26" i="1"/>
  <c r="H26" i="1" s="1"/>
  <c r="I26" i="1"/>
  <c r="G27" i="1"/>
  <c r="H27" i="1" s="1"/>
  <c r="I27" i="1"/>
  <c r="G28" i="1"/>
  <c r="H28" i="1" s="1"/>
  <c r="I28" i="1"/>
  <c r="G29" i="1"/>
  <c r="H29" i="1"/>
  <c r="I29" i="1"/>
  <c r="G30" i="1"/>
  <c r="H30" i="1" s="1"/>
  <c r="I30" i="1"/>
  <c r="G31" i="1"/>
  <c r="H31" i="1" s="1"/>
  <c r="I31" i="1"/>
  <c r="G32" i="1"/>
  <c r="H32" i="1" s="1"/>
  <c r="I32" i="1"/>
  <c r="G33" i="1"/>
  <c r="H33" i="1" s="1"/>
  <c r="I33" i="1"/>
  <c r="G34" i="1"/>
  <c r="H34" i="1" s="1"/>
  <c r="I34" i="1"/>
  <c r="G35" i="1"/>
  <c r="H35" i="1" s="1"/>
  <c r="I35" i="1"/>
  <c r="G36" i="1"/>
  <c r="H36" i="1" s="1"/>
  <c r="I36" i="1"/>
  <c r="G37" i="1"/>
  <c r="H37" i="1"/>
  <c r="I37" i="1"/>
  <c r="G38" i="1"/>
  <c r="H38" i="1" s="1"/>
  <c r="I38" i="1"/>
  <c r="I3" i="1"/>
  <c r="G3" i="1"/>
  <c r="H3" i="1" s="1"/>
  <c r="I39" i="1" l="1"/>
  <c r="H39" i="1"/>
  <c r="G39" i="1"/>
</calcChain>
</file>

<file path=xl/sharedStrings.xml><?xml version="1.0" encoding="utf-8"?>
<sst xmlns="http://schemas.openxmlformats.org/spreadsheetml/2006/main" count="86" uniqueCount="53">
  <si>
    <t>3 ml</t>
  </si>
  <si>
    <t>5 ml</t>
  </si>
  <si>
    <t>1 ml</t>
  </si>
  <si>
    <r>
      <t xml:space="preserve">Lp.
</t>
    </r>
    <r>
      <rPr>
        <b/>
        <sz val="11"/>
        <color theme="1"/>
        <rFont val="Aptos Narrow"/>
        <family val="2"/>
        <scheme val="minor"/>
      </rPr>
      <t>[a]</t>
    </r>
  </si>
  <si>
    <r>
      <t>Opis przedmiotu zamówienia</t>
    </r>
    <r>
      <rPr>
        <sz val="11"/>
        <color theme="1"/>
        <rFont val="Aptos Narrow"/>
        <family val="2"/>
        <charset val="238"/>
        <scheme val="minor"/>
      </rPr>
      <t xml:space="preserve">
</t>
    </r>
    <r>
      <rPr>
        <i/>
        <sz val="11"/>
        <color theme="1"/>
        <rFont val="Aptos Narrow"/>
        <family val="2"/>
        <scheme val="minor"/>
      </rPr>
      <t>(wymagania / parametry jakościowe / parametry technic</t>
    </r>
    <r>
      <rPr>
        <sz val="11"/>
        <color theme="1"/>
        <rFont val="Aptos Narrow"/>
        <family val="2"/>
        <charset val="238"/>
        <scheme val="minor"/>
      </rPr>
      <t xml:space="preserve">zne)
</t>
    </r>
    <r>
      <rPr>
        <b/>
        <sz val="11"/>
        <color theme="1"/>
        <rFont val="Aptos Narrow"/>
        <family val="2"/>
        <scheme val="minor"/>
      </rPr>
      <t>[b]</t>
    </r>
  </si>
  <si>
    <r>
      <t xml:space="preserve">JM
</t>
    </r>
    <r>
      <rPr>
        <b/>
        <sz val="11"/>
        <color theme="1"/>
        <rFont val="Aptos Narrow"/>
        <family val="2"/>
        <scheme val="minor"/>
      </rPr>
      <t>[c]</t>
    </r>
  </si>
  <si>
    <r>
      <t xml:space="preserve">Ilość
</t>
    </r>
    <r>
      <rPr>
        <b/>
        <sz val="11"/>
        <color theme="1"/>
        <rFont val="Aptos Narrow"/>
        <family val="2"/>
        <scheme val="minor"/>
      </rPr>
      <t>[e]</t>
    </r>
  </si>
  <si>
    <r>
      <t>Cena jedn.
netto</t>
    </r>
    <r>
      <rPr>
        <sz val="11"/>
        <color theme="1"/>
        <rFont val="Aptos Narrow"/>
        <family val="2"/>
        <charset val="238"/>
        <scheme val="minor"/>
      </rPr>
      <t xml:space="preserve">
</t>
    </r>
    <r>
      <rPr>
        <b/>
        <sz val="11"/>
        <color theme="1"/>
        <rFont val="Aptos Narrow"/>
        <family val="2"/>
        <charset val="238"/>
        <scheme val="minor"/>
      </rPr>
      <t>[f]</t>
    </r>
  </si>
  <si>
    <r>
      <t xml:space="preserve">VAT
(%)
</t>
    </r>
    <r>
      <rPr>
        <b/>
        <sz val="11"/>
        <color theme="1"/>
        <rFont val="Aptos Narrow"/>
        <family val="2"/>
        <scheme val="minor"/>
      </rPr>
      <t>[g]</t>
    </r>
  </si>
  <si>
    <r>
      <t>Wartość
netto</t>
    </r>
    <r>
      <rPr>
        <sz val="11"/>
        <color theme="1"/>
        <rFont val="Aptos Narrow"/>
        <family val="2"/>
        <charset val="238"/>
        <scheme val="minor"/>
      </rPr>
      <t xml:space="preserve">
</t>
    </r>
    <r>
      <rPr>
        <b/>
        <sz val="11"/>
        <color theme="1"/>
        <rFont val="Aptos Narrow"/>
        <family val="2"/>
        <charset val="238"/>
        <scheme val="minor"/>
      </rPr>
      <t>[h]</t>
    </r>
  </si>
  <si>
    <r>
      <t xml:space="preserve">Wartość
brutto
</t>
    </r>
    <r>
      <rPr>
        <b/>
        <sz val="11"/>
        <color theme="1"/>
        <rFont val="Aptos Narrow"/>
        <family val="2"/>
        <charset val="238"/>
        <scheme val="minor"/>
      </rPr>
      <t>[i]</t>
    </r>
  </si>
  <si>
    <r>
      <t>Wartość
VAT</t>
    </r>
    <r>
      <rPr>
        <sz val="11"/>
        <color theme="1"/>
        <rFont val="Aptos Narrow"/>
        <family val="2"/>
        <charset val="238"/>
        <scheme val="minor"/>
      </rPr>
      <t xml:space="preserve">
</t>
    </r>
    <r>
      <rPr>
        <b/>
        <sz val="11"/>
        <color theme="1"/>
        <rFont val="Aptos Narrow"/>
        <family val="2"/>
        <charset val="238"/>
        <scheme val="minor"/>
      </rPr>
      <t>[j]</t>
    </r>
  </si>
  <si>
    <r>
      <t>Proponowany
nr kat.</t>
    </r>
    <r>
      <rPr>
        <sz val="11"/>
        <color theme="1"/>
        <rFont val="Aptos Narrow"/>
        <family val="2"/>
        <charset val="238"/>
        <scheme val="minor"/>
      </rPr>
      <t xml:space="preserve">
</t>
    </r>
    <r>
      <rPr>
        <b/>
        <sz val="11"/>
        <color theme="1"/>
        <rFont val="Aptos Narrow"/>
        <family val="2"/>
        <charset val="238"/>
        <scheme val="minor"/>
      </rPr>
      <t>[k]</t>
    </r>
  </si>
  <si>
    <r>
      <t>Producent</t>
    </r>
    <r>
      <rPr>
        <sz val="11"/>
        <color theme="1"/>
        <rFont val="Aptos Narrow"/>
        <family val="2"/>
        <charset val="238"/>
        <scheme val="minor"/>
      </rPr>
      <t xml:space="preserve">
</t>
    </r>
    <r>
      <rPr>
        <b/>
        <sz val="11"/>
        <color theme="1"/>
        <rFont val="Aptos Narrow"/>
        <family val="2"/>
        <charset val="238"/>
        <scheme val="minor"/>
      </rPr>
      <t>[l]</t>
    </r>
  </si>
  <si>
    <t>RAZEM</t>
  </si>
  <si>
    <t xml:space="preserve">"Załącznik nr 15B do SWZ                    - załącznik nr 2 do umowy 	"	</t>
  </si>
  <si>
    <t>Formularz asortymentowo-cenowy - Opis Przedmiotu Zamówienia (OPZ)
Pakiet 15 Surowice Salmonella</t>
  </si>
  <si>
    <r>
      <t>Surowica Salmonella do aglutynacji szkiełkowej: AO (O:2)</t>
    </r>
    <r>
      <rPr>
        <i/>
        <sz val="11"/>
        <color indexed="8"/>
        <rFont val="Tahoma"/>
        <family val="2"/>
        <charset val="238"/>
      </rPr>
      <t xml:space="preserve">
termin ważności minimum 12 miesięcy od daty dostawy; przy każdej dostawie należy dostarczyć certyfikat kontroli jakości produktu dla danej serii lub zapewnić nieodpłatny całodobowy dostęp do certyfikatów na stronie internetowej producenta/dostawcy;</t>
    </r>
    <r>
      <rPr>
        <i/>
        <sz val="11"/>
        <color indexed="55"/>
        <rFont val="Tahoma"/>
        <family val="2"/>
        <charset val="238"/>
      </rPr>
      <t xml:space="preserve">
</t>
    </r>
  </si>
  <si>
    <r>
      <t>Surowica Salmonella do aglutynacji szkiełkowej: BO (O:4,5)</t>
    </r>
    <r>
      <rPr>
        <i/>
        <sz val="11"/>
        <color indexed="8"/>
        <rFont val="Tahoma"/>
        <family val="2"/>
        <charset val="238"/>
      </rPr>
      <t xml:space="preserve">
termin ważności minimum 12 miesięcy od daty dostawy; przy każdej dostawie należy dostarczyć certyfikat kontroli jakości produktu dla danej serii lub zapewnić nieodpłatny całodobowy dostęp do certyfikatów na stronie internetowej producenta/dostawcy;</t>
    </r>
    <r>
      <rPr>
        <i/>
        <sz val="11"/>
        <color indexed="55"/>
        <rFont val="Tahoma"/>
        <family val="2"/>
        <charset val="238"/>
      </rPr>
      <t xml:space="preserve">
</t>
    </r>
  </si>
  <si>
    <r>
      <t>Surowica Salmonella do aglutynacji szkiełkowej: CO (O:6,7,8,20)</t>
    </r>
    <r>
      <rPr>
        <i/>
        <sz val="11"/>
        <color indexed="8"/>
        <rFont val="Tahoma"/>
        <family val="2"/>
        <charset val="238"/>
      </rPr>
      <t xml:space="preserve">
termin ważności minimum 12 miesięcy od daty dostawy; przy każdej dostawie należy dostarczyć certyfikat kontroli jakości produktu dla danej serii lub zapewnić nieodpłatny całodobowy dostęp do certyfikatów na stronie internetowej producenta/dostawcy;</t>
    </r>
    <r>
      <rPr>
        <i/>
        <sz val="11"/>
        <color indexed="55"/>
        <rFont val="Tahoma"/>
        <family val="2"/>
        <charset val="238"/>
      </rPr>
      <t xml:space="preserve">
</t>
    </r>
  </si>
  <si>
    <r>
      <t>Surowica Salmonella do aglutynacji szkiełkowej: DO (O:9,46)</t>
    </r>
    <r>
      <rPr>
        <i/>
        <sz val="11"/>
        <color indexed="8"/>
        <rFont val="Tahoma"/>
        <family val="2"/>
        <charset val="238"/>
      </rPr>
      <t xml:space="preserve">
termin ważności minimum 12 miesięcy od daty dostawy; przy każdej dostawie należy dostarczyć certyfikat kontroli jakości produktu dla danej serii lub zapewnić nieodpłatny całodobowy dostęp do certyfikatów na stronie internetowej producenta/dostawcy;</t>
    </r>
    <r>
      <rPr>
        <i/>
        <sz val="11"/>
        <color indexed="55"/>
        <rFont val="Tahoma"/>
        <family val="2"/>
        <charset val="238"/>
      </rPr>
      <t xml:space="preserve">
</t>
    </r>
  </si>
  <si>
    <r>
      <t>Surowica Salmonella do aglutynacji szkiełkowej: E4O (O:1,3,19)</t>
    </r>
    <r>
      <rPr>
        <i/>
        <sz val="11"/>
        <color indexed="8"/>
        <rFont val="Tahoma"/>
        <family val="2"/>
        <charset val="238"/>
      </rPr>
      <t xml:space="preserve">
termin ważności minimum 12 miesięcy od daty dostawy; przy każdej dostawie należy dostarczyć certyfikat kontroli jakości produktu dla danej serii lub zapewnić nieodpłatny całodobowy dostęp do certyfikatów na stronie internetowej producenta/dostawcy;</t>
    </r>
    <r>
      <rPr>
        <i/>
        <sz val="11"/>
        <color indexed="55"/>
        <rFont val="Tahoma"/>
        <family val="2"/>
        <charset val="238"/>
      </rPr>
      <t xml:space="preserve">
</t>
    </r>
  </si>
  <si>
    <r>
      <t>Surowica Salmonella do aglutynacji szkiełkowej: EO (O:3,10,15)</t>
    </r>
    <r>
      <rPr>
        <i/>
        <sz val="11"/>
        <color indexed="8"/>
        <rFont val="Tahoma"/>
        <family val="2"/>
        <charset val="238"/>
      </rPr>
      <t xml:space="preserve">
termin ważności minimum 12 miesięcy od daty dostawy; przy każdej dostawie należy dostarczyć certyfikat kontroli jakości produktu dla danej serii lub zapewnić nieodpłatny całodobowy dostęp do certyfikatów na stronie internetowej producenta/dostawcy;</t>
    </r>
    <r>
      <rPr>
        <i/>
        <sz val="11"/>
        <color indexed="55"/>
        <rFont val="Tahoma"/>
        <family val="2"/>
        <charset val="238"/>
      </rPr>
      <t xml:space="preserve">
</t>
    </r>
  </si>
  <si>
    <r>
      <t>Surowica Salmonella do aglutynacji szkiełkowej: H 2</t>
    </r>
    <r>
      <rPr>
        <i/>
        <sz val="11"/>
        <color indexed="8"/>
        <rFont val="Tahoma"/>
        <family val="2"/>
        <charset val="238"/>
      </rPr>
      <t xml:space="preserve">
termin ważności minimum 12 miesięcy od daty dostawy; przy każdej dostawie należy dostarczyć certyfikat kontroli jakości produktu dla danej serii lub zapewnić nieodpłatny całodobowy dostęp do certyfikatów na stronie internetowej producenta/dostawcy;</t>
    </r>
    <r>
      <rPr>
        <i/>
        <sz val="11"/>
        <color indexed="55"/>
        <rFont val="Tahoma"/>
        <family val="2"/>
        <charset val="238"/>
      </rPr>
      <t xml:space="preserve">
</t>
    </r>
  </si>
  <si>
    <r>
      <t>Surowica Salmonella do aglutynacji szkiełkowej: H 5</t>
    </r>
    <r>
      <rPr>
        <i/>
        <sz val="11"/>
        <color indexed="8"/>
        <rFont val="Tahoma"/>
        <family val="2"/>
        <charset val="238"/>
      </rPr>
      <t xml:space="preserve">
termin ważności minimum 12 miesięcy od daty dostawy; przy każdej dostawie należy dostarczyć certyfikat kontroli jakości produktu dla danej serii lub zapewnić nieodpłatny całodobowy dostęp do certyfikatów na stronie internetowej producenta/dostawcy;</t>
    </r>
    <r>
      <rPr>
        <i/>
        <sz val="11"/>
        <color indexed="55"/>
        <rFont val="Tahoma"/>
        <family val="2"/>
        <charset val="238"/>
      </rPr>
      <t xml:space="preserve">
</t>
    </r>
  </si>
  <si>
    <r>
      <t>Surowica Salmonella do aglutynacji szkiełkowej: H 6</t>
    </r>
    <r>
      <rPr>
        <i/>
        <sz val="11"/>
        <color indexed="8"/>
        <rFont val="Tahoma"/>
        <family val="2"/>
        <charset val="238"/>
      </rPr>
      <t xml:space="preserve">
termin ważności minimum 12 miesięcy od daty dostawy; przy każdej dostawie należy dostarczyć certyfikat kontroli jakości produktu dla danej serii lub zapewnić nieodpłatny całodobowy dostęp do certyfikatów na stronie internetowej producenta/dostawcy;</t>
    </r>
    <r>
      <rPr>
        <i/>
        <sz val="11"/>
        <color indexed="55"/>
        <rFont val="Tahoma"/>
        <family val="2"/>
        <charset val="238"/>
      </rPr>
      <t xml:space="preserve">
</t>
    </r>
  </si>
  <si>
    <r>
      <t>Surowica Salmonella do aglutynacji szkiełkowej: H 7</t>
    </r>
    <r>
      <rPr>
        <i/>
        <sz val="11"/>
        <color indexed="8"/>
        <rFont val="Tahoma"/>
        <family val="2"/>
        <charset val="238"/>
      </rPr>
      <t xml:space="preserve">
termin ważności minimum 12 miesięcy od daty dostawy; przy każdej dostawie należy dostarczyć certyfikat kontroli jakości produktu dla danej serii lub zapewnić nieodpłatny całodobowy dostęp do certyfikatów na stronie internetowej producenta/dostawcy;</t>
    </r>
    <r>
      <rPr>
        <i/>
        <sz val="11"/>
        <color indexed="55"/>
        <rFont val="Tahoma"/>
        <family val="2"/>
        <charset val="238"/>
      </rPr>
      <t xml:space="preserve">
</t>
    </r>
  </si>
  <si>
    <r>
      <t>Surowica Salmonella do aglutynacji szkiełkowej: H enx</t>
    </r>
    <r>
      <rPr>
        <i/>
        <sz val="11"/>
        <color indexed="8"/>
        <rFont val="Tahoma"/>
        <family val="2"/>
        <charset val="238"/>
      </rPr>
      <t xml:space="preserve">
termin ważności minimum 12 miesięcy od daty dostawy; przy każdej dostawie należy dostarczyć certyfikat kontroli jakości produktu dla danej serii lub zapewnić nieodpłatny całodobowy dostęp do certyfikatów na stronie internetowej producenta/dostawcy;</t>
    </r>
    <r>
      <rPr>
        <i/>
        <sz val="11"/>
        <color indexed="55"/>
        <rFont val="Tahoma"/>
        <family val="2"/>
        <charset val="238"/>
      </rPr>
      <t xml:space="preserve">
</t>
    </r>
  </si>
  <si>
    <r>
      <t xml:space="preserve">Surowica Salmonella do aglutynacji szkiełkowej: H gm </t>
    </r>
    <r>
      <rPr>
        <i/>
        <sz val="11"/>
        <color indexed="8"/>
        <rFont val="Tahoma"/>
        <family val="2"/>
        <charset val="238"/>
      </rPr>
      <t xml:space="preserve">
termin ważności minimum 12 miesięcy od daty dostawy; przy każdej dostawie należy dostarczyć certyfikat kontroli jakości produktu dla danej serii lub zapewnić nieodpłatny całodobowy dostęp do certyfikatów na stronie internetowej producenta/dostawcy;</t>
    </r>
    <r>
      <rPr>
        <i/>
        <sz val="11"/>
        <color indexed="55"/>
        <rFont val="Tahoma"/>
        <family val="2"/>
        <charset val="238"/>
      </rPr>
      <t xml:space="preserve">
</t>
    </r>
  </si>
  <si>
    <r>
      <t>Surowica Salmonella do aglutynacji szkiełkowej: H h</t>
    </r>
    <r>
      <rPr>
        <i/>
        <sz val="11"/>
        <color indexed="8"/>
        <rFont val="Tahoma"/>
        <family val="2"/>
        <charset val="238"/>
      </rPr>
      <t xml:space="preserve">
termin ważności minimum 12 miesięcy od daty dostawy; przy każdej dostawie należy dostarczyć certyfikat kontroli jakości produktu dla danej serii lub zapewnić nieodpłatny całodobowy dostęp do certyfikatów na stronie internetowej producenta/dostawcy;</t>
    </r>
    <r>
      <rPr>
        <i/>
        <sz val="11"/>
        <color indexed="55"/>
        <rFont val="Tahoma"/>
        <family val="2"/>
        <charset val="238"/>
      </rPr>
      <t xml:space="preserve">
</t>
    </r>
  </si>
  <si>
    <r>
      <t xml:space="preserve">Surowica Salmonella do aglutynacji szkiełkowej: H i </t>
    </r>
    <r>
      <rPr>
        <i/>
        <sz val="11"/>
        <color indexed="8"/>
        <rFont val="Tahoma"/>
        <family val="2"/>
        <charset val="238"/>
      </rPr>
      <t xml:space="preserve">
termin ważności minimum 12 miesięcy od daty dostawy; przy każdej dostawie należy dostarczyć certyfikat kontroli jakości produktu dla danej serii lub zapewnić nieodpłatny całodobowy dostęp do certyfikatów na stronie internetowej producenta/dostawcy;</t>
    </r>
    <r>
      <rPr>
        <i/>
        <sz val="11"/>
        <color indexed="55"/>
        <rFont val="Tahoma"/>
        <family val="2"/>
        <charset val="238"/>
      </rPr>
      <t xml:space="preserve">
</t>
    </r>
  </si>
  <si>
    <r>
      <t xml:space="preserve">Surowica Salmonella do aglutynacji szkiełkowej: H m </t>
    </r>
    <r>
      <rPr>
        <i/>
        <sz val="11"/>
        <color indexed="8"/>
        <rFont val="Tahoma"/>
        <family val="2"/>
        <charset val="238"/>
      </rPr>
      <t xml:space="preserve">
termin ważności minimum 12 miesięcy od daty dostawy; przy każdej dostawie należy dostarczyć certyfikat kontroli jakości produktu dla danej serii lub zapewnić nieodpłatny całodobowy dostęp do certyfikatów na stronie internetowej producenta/dostawcy;</t>
    </r>
    <r>
      <rPr>
        <i/>
        <sz val="11"/>
        <color indexed="55"/>
        <rFont val="Tahoma"/>
        <family val="2"/>
        <charset val="238"/>
      </rPr>
      <t xml:space="preserve">
</t>
    </r>
  </si>
  <si>
    <r>
      <t>Surowica Salmonella do aglutynacji szkiełkowej: H n</t>
    </r>
    <r>
      <rPr>
        <i/>
        <sz val="11"/>
        <color indexed="8"/>
        <rFont val="Tahoma"/>
        <family val="2"/>
        <charset val="238"/>
      </rPr>
      <t xml:space="preserve">
termin ważności minimum 12 miesięcy od daty dostawy; przy każdej dostawie należy dostarczyć certyfikat kontroli jakości produktu dla danej serii lub zapewnić nieodpłatny całodobowy dostęp do certyfikatów na stronie internetowej producenta/dostawcy;</t>
    </r>
    <r>
      <rPr>
        <i/>
        <sz val="11"/>
        <color indexed="55"/>
        <rFont val="Tahoma"/>
        <family val="2"/>
        <charset val="238"/>
      </rPr>
      <t xml:space="preserve">
</t>
    </r>
  </si>
  <si>
    <r>
      <t>Surowica Salmonella do aglutynacji szkiełkowej: H nz15</t>
    </r>
    <r>
      <rPr>
        <i/>
        <sz val="11"/>
        <color indexed="8"/>
        <rFont val="Tahoma"/>
        <family val="2"/>
        <charset val="238"/>
      </rPr>
      <t xml:space="preserve">
termin ważności minimum 12 miesięcy od daty dostawy; przy każdej dostawie należy dostarczyć certyfikat kontroli jakości produktu dla danej serii lub zapewnić nieodpłatny całodobowy dostęp do certyfikatów na stronie internetowej producenta/dostawcy;</t>
    </r>
    <r>
      <rPr>
        <i/>
        <sz val="11"/>
        <color indexed="55"/>
        <rFont val="Tahoma"/>
        <family val="2"/>
        <charset val="238"/>
      </rPr>
      <t xml:space="preserve">
</t>
    </r>
  </si>
  <si>
    <r>
      <t xml:space="preserve">Surowica Salmonella do aglutynacji szkiełkowej: H q </t>
    </r>
    <r>
      <rPr>
        <i/>
        <sz val="11"/>
        <color indexed="8"/>
        <rFont val="Tahoma"/>
        <family val="2"/>
        <charset val="238"/>
      </rPr>
      <t xml:space="preserve">
termin ważności minimum 12 miesięcy od daty dostawy; przy każdej dostawie należy dostarczyć certyfikat kontroli jakości produktu dla danej serii lub zapewnić nieodpłatny całodobowy dostęp do certyfikatów na stronie internetowej producenta/dostawcy;</t>
    </r>
    <r>
      <rPr>
        <i/>
        <sz val="11"/>
        <color indexed="55"/>
        <rFont val="Tahoma"/>
        <family val="2"/>
        <charset val="238"/>
      </rPr>
      <t xml:space="preserve">
</t>
    </r>
  </si>
  <si>
    <r>
      <t xml:space="preserve">Surowica Salmonella do aglutynacji szkiełkowej: H r </t>
    </r>
    <r>
      <rPr>
        <i/>
        <sz val="11"/>
        <color indexed="8"/>
        <rFont val="Tahoma"/>
        <family val="2"/>
        <charset val="238"/>
      </rPr>
      <t xml:space="preserve">
termin ważności minimum 12 miesięcy od daty dostawy; przy każdej dostawie należy dostarczyć certyfikat kontroli jakości produktu dla danej serii lub zapewnić nieodpłatny całodobowy dostęp do certyfikatów na stronie internetowej producenta/dostawcy;</t>
    </r>
    <r>
      <rPr>
        <i/>
        <sz val="11"/>
        <color indexed="55"/>
        <rFont val="Tahoma"/>
        <family val="2"/>
        <charset val="238"/>
      </rPr>
      <t xml:space="preserve">
</t>
    </r>
  </si>
  <si>
    <r>
      <t>Surowica Salmonella do aglutynacji szkiełkowej: H s</t>
    </r>
    <r>
      <rPr>
        <i/>
        <sz val="11"/>
        <color indexed="8"/>
        <rFont val="Tahoma"/>
        <family val="2"/>
        <charset val="238"/>
      </rPr>
      <t xml:space="preserve">
termin ważności minimum 12 miesięcy od daty dostawy; przy każdej dostawie należy dostarczyć certyfikat kontroli jakości produktu dla danej serii lub zapewnić nieodpłatny całodobowy dostęp do certyfikatów na stronie internetowej producenta/dostawcy;</t>
    </r>
    <r>
      <rPr>
        <i/>
        <sz val="11"/>
        <color indexed="55"/>
        <rFont val="Tahoma"/>
        <family val="2"/>
        <charset val="238"/>
      </rPr>
      <t xml:space="preserve">
</t>
    </r>
  </si>
  <si>
    <r>
      <t>Surowica Salmonella do aglutynacji szkiełkowej: H t</t>
    </r>
    <r>
      <rPr>
        <i/>
        <sz val="11"/>
        <color indexed="8"/>
        <rFont val="Tahoma"/>
        <family val="2"/>
        <charset val="238"/>
      </rPr>
      <t xml:space="preserve">
termin ważności minimum 12 miesięcy od daty dostawy; przy każdej dostawie należy dostarczyć certyfikat kontroli jakości produktu dla danej serii lub zapewnić nieodpłatny całodobowy dostęp do certyfikatów na stronie internetowej producenta/dostawcy;</t>
    </r>
    <r>
      <rPr>
        <i/>
        <sz val="11"/>
        <color indexed="55"/>
        <rFont val="Tahoma"/>
        <family val="2"/>
        <charset val="238"/>
      </rPr>
      <t xml:space="preserve">
</t>
    </r>
  </si>
  <si>
    <r>
      <t xml:space="preserve">Surowica Salmonella do aglutynacji szkiełkowej: H u </t>
    </r>
    <r>
      <rPr>
        <i/>
        <sz val="11"/>
        <color indexed="8"/>
        <rFont val="Tahoma"/>
        <family val="2"/>
        <charset val="238"/>
      </rPr>
      <t xml:space="preserve">
termin ważności minimum 12 miesięcy od daty dostawy; przy każdej dostawie należy dostarczyć certyfikat kontroli jakości produktu dla danej serii lub zapewnić nieodpłatny całodobowy dostęp do certyfikatów na stronie internetowej producenta/dostawcy;</t>
    </r>
    <r>
      <rPr>
        <i/>
        <sz val="11"/>
        <color indexed="55"/>
        <rFont val="Tahoma"/>
        <family val="2"/>
        <charset val="238"/>
      </rPr>
      <t xml:space="preserve">
</t>
    </r>
  </si>
  <si>
    <r>
      <t>Surowica Salmonella do aglutynacji szkiełkowej: H w</t>
    </r>
    <r>
      <rPr>
        <i/>
        <sz val="11"/>
        <color indexed="8"/>
        <rFont val="Tahoma"/>
        <family val="2"/>
        <charset val="238"/>
      </rPr>
      <t xml:space="preserve">
termin ważności minimum 12 miesięcy od daty dostawy; przy każdej dostawie należy dostarczyć certyfikat kontroli jakości produktu dla danej serii lub zapewnić nieodpłatny całodobowy dostęp do certyfikatów na stronie internetowej producenta/dostawcy;</t>
    </r>
    <r>
      <rPr>
        <i/>
        <sz val="11"/>
        <color indexed="55"/>
        <rFont val="Tahoma"/>
        <family val="2"/>
        <charset val="238"/>
      </rPr>
      <t xml:space="preserve">
</t>
    </r>
  </si>
  <si>
    <r>
      <t>Surowica Salmonella do aglutynacji szkiełkowej: H x</t>
    </r>
    <r>
      <rPr>
        <i/>
        <sz val="11"/>
        <color indexed="8"/>
        <rFont val="Tahoma"/>
        <family val="2"/>
        <charset val="238"/>
      </rPr>
      <t xml:space="preserve">
termin ważności minimum 12 miesięcy od daty dostawy; przy każdej dostawie należy dostarczyć certyfikat kontroli jakości produktu dla danej serii lub zapewnić nieodpłatny całodobowy dostęp do certyfikatów na stronie internetowej producenta/dostawcy;</t>
    </r>
    <r>
      <rPr>
        <i/>
        <sz val="11"/>
        <color indexed="55"/>
        <rFont val="Tahoma"/>
        <family val="2"/>
        <charset val="238"/>
      </rPr>
      <t xml:space="preserve">
</t>
    </r>
  </si>
  <si>
    <r>
      <t>Surowica Salmonella do aglutynacji szkiełkowej: H z13</t>
    </r>
    <r>
      <rPr>
        <i/>
        <sz val="11"/>
        <color indexed="8"/>
        <rFont val="Tahoma"/>
        <family val="2"/>
        <charset val="238"/>
      </rPr>
      <t xml:space="preserve">
termin ważności minimum 12 miesięcy od daty dostawy; przy każdej dostawie należy dostarczyć certyfikat kontroli jakości produktu dla danej serii lub zapewnić nieodpłatny całodobowy dostęp do certyfikatów na stronie internetowej producenta/dostawcy;</t>
    </r>
    <r>
      <rPr>
        <i/>
        <sz val="11"/>
        <color indexed="55"/>
        <rFont val="Tahoma"/>
        <family val="2"/>
        <charset val="238"/>
      </rPr>
      <t xml:space="preserve">
</t>
    </r>
  </si>
  <si>
    <r>
      <t>Surowica Salmonella do aglutynacji szkiełkowej: H z23</t>
    </r>
    <r>
      <rPr>
        <i/>
        <sz val="11"/>
        <color indexed="8"/>
        <rFont val="Tahoma"/>
        <family val="2"/>
        <charset val="238"/>
      </rPr>
      <t xml:space="preserve">
termin ważności minimum 12 miesięcy od daty dostawy; przy każdej dostawie należy dostarczyć certyfikat kontroli jakości produktu dla danej serii lub zapewnić nieodpłatny całodobowy dostęp do certyfikatów na stronie internetowej producenta/dostawcy;</t>
    </r>
    <r>
      <rPr>
        <i/>
        <sz val="11"/>
        <color indexed="55"/>
        <rFont val="Tahoma"/>
        <family val="2"/>
        <charset val="238"/>
      </rPr>
      <t xml:space="preserve">
</t>
    </r>
  </si>
  <si>
    <r>
      <t xml:space="preserve">Surowica Salmonella do aglutynacji szkiełkowej: O 10 </t>
    </r>
    <r>
      <rPr>
        <i/>
        <sz val="11"/>
        <color indexed="8"/>
        <rFont val="Tahoma"/>
        <family val="2"/>
        <charset val="238"/>
      </rPr>
      <t xml:space="preserve">
termin ważności minimum 12 miesięcy od daty dostawy; przy każdej dostawie należy dostarczyć certyfikat kontroli jakości produktu dla danej serii lub zapewnić nieodpłatny całodobowy dostęp do certyfikatów na stronie internetowej producenta/dostawcy;</t>
    </r>
    <r>
      <rPr>
        <i/>
        <sz val="11"/>
        <color indexed="55"/>
        <rFont val="Tahoma"/>
        <family val="2"/>
        <charset val="238"/>
      </rPr>
      <t xml:space="preserve">
</t>
    </r>
  </si>
  <si>
    <r>
      <t xml:space="preserve">Surowica Salmonella do aglutynacji szkiełkowej: O 22 </t>
    </r>
    <r>
      <rPr>
        <i/>
        <sz val="11"/>
        <color indexed="8"/>
        <rFont val="Tahoma"/>
        <family val="2"/>
        <charset val="238"/>
      </rPr>
      <t xml:space="preserve">
termin ważności minimum 12 miesięcy od daty dostawy; przy każdej dostawie należy dostarczyć certyfikat kontroli jakości produktu dla danej serii lub zapewnić nieodpłatny całodobowy dostęp do certyfikatów na stronie internetowej producenta/dostawcy;</t>
    </r>
    <r>
      <rPr>
        <i/>
        <sz val="11"/>
        <color indexed="55"/>
        <rFont val="Tahoma"/>
        <family val="2"/>
        <charset val="238"/>
      </rPr>
      <t xml:space="preserve">
</t>
    </r>
  </si>
  <si>
    <r>
      <t>Surowica Salmonella do aglutynacji szkiełkowej: O 4</t>
    </r>
    <r>
      <rPr>
        <i/>
        <sz val="11"/>
        <color indexed="8"/>
        <rFont val="Tahoma"/>
        <family val="2"/>
        <charset val="238"/>
      </rPr>
      <t xml:space="preserve">
termin ważności minimum 12 miesięcy od daty dostawy; przy każdej dostawie należy dostarczyć certyfikat kontroli jakości produktu dla danej serii lub zapewnić nieodpłatny całodobowy dostęp do certyfikatów na stronie internetowej producenta/dostawcy;</t>
    </r>
    <r>
      <rPr>
        <i/>
        <sz val="11"/>
        <color indexed="55"/>
        <rFont val="Tahoma"/>
        <family val="2"/>
        <charset val="238"/>
      </rPr>
      <t xml:space="preserve">
</t>
    </r>
  </si>
  <si>
    <r>
      <t>Surowica Salmonella do aglutynacji szkiełkowej: O 46</t>
    </r>
    <r>
      <rPr>
        <i/>
        <sz val="11"/>
        <color indexed="8"/>
        <rFont val="Tahoma"/>
        <family val="2"/>
        <charset val="238"/>
      </rPr>
      <t xml:space="preserve">
termin ważności minimum 12 miesięcy od daty dostawy; przy każdej dostawie należy dostarczyć certyfikat kontroli jakości produktu dla danej serii lub zapewnić nieodpłatny całodobowy dostęp do certyfikatów na stronie internetowej producenta/dostawcy;</t>
    </r>
    <r>
      <rPr>
        <i/>
        <sz val="11"/>
        <color indexed="55"/>
        <rFont val="Tahoma"/>
        <family val="2"/>
        <charset val="238"/>
      </rPr>
      <t xml:space="preserve">
</t>
    </r>
  </si>
  <si>
    <r>
      <t xml:space="preserve">Surowica Salmonella do aglutynacji szkiełkowej: O 6 </t>
    </r>
    <r>
      <rPr>
        <i/>
        <sz val="11"/>
        <color indexed="8"/>
        <rFont val="Tahoma"/>
        <family val="2"/>
        <charset val="238"/>
      </rPr>
      <t xml:space="preserve">
termin ważności minimum 12 miesięcy od daty dostawy; przy każdej dostawie należy dostarczyć certyfikat kontroli jakości produktu dla danej serii lub zapewnić nieodpłatny całodobowy dostęp do certyfikatów na stronie internetowej producenta/dostawcy;</t>
    </r>
    <r>
      <rPr>
        <i/>
        <sz val="11"/>
        <color indexed="55"/>
        <rFont val="Tahoma"/>
        <family val="2"/>
        <charset val="238"/>
      </rPr>
      <t xml:space="preserve">
</t>
    </r>
  </si>
  <si>
    <r>
      <t xml:space="preserve">Surowica Salmonella do aglutynacji szkiełkowej: O 6, 7 </t>
    </r>
    <r>
      <rPr>
        <i/>
        <sz val="11"/>
        <color indexed="8"/>
        <rFont val="Tahoma"/>
        <family val="2"/>
        <charset val="238"/>
      </rPr>
      <t xml:space="preserve">
termin ważności minimum 12 miesięcy od daty dostawy; przy każdej dostawie należy dostarczyć certyfikat kontroli jakości produktu dla danej serii lub zapewnić nieodpłatny całodobowy dostęp do certyfikatów na stronie internetowej producenta/dostawcy;</t>
    </r>
    <r>
      <rPr>
        <i/>
        <sz val="11"/>
        <color indexed="55"/>
        <rFont val="Tahoma"/>
        <family val="2"/>
        <charset val="238"/>
      </rPr>
      <t xml:space="preserve">
</t>
    </r>
  </si>
  <si>
    <r>
      <t>Surowica Salmonella do aglutynacji szkiełkowej: O 7</t>
    </r>
    <r>
      <rPr>
        <i/>
        <sz val="11"/>
        <color indexed="8"/>
        <rFont val="Tahoma"/>
        <family val="2"/>
        <charset val="238"/>
      </rPr>
      <t xml:space="preserve">
termin ważności minimum 12 miesięcy od daty dostawy; przy każdej dostawie należy dostarczyć certyfikat kontroli jakości produktu dla danej serii lub zapewnić nieodpłatny całodobowy dostęp do certyfikatów na stronie internetowej producenta/dostawcy;</t>
    </r>
    <r>
      <rPr>
        <i/>
        <sz val="11"/>
        <color indexed="55"/>
        <rFont val="Tahoma"/>
        <family val="2"/>
        <charset val="238"/>
      </rPr>
      <t xml:space="preserve">
</t>
    </r>
  </si>
  <si>
    <r>
      <t xml:space="preserve">Surowica Salmonella do aglutynacji szkiełkowej: O 8,20 </t>
    </r>
    <r>
      <rPr>
        <i/>
        <sz val="11"/>
        <color indexed="8"/>
        <rFont val="Tahoma"/>
        <family val="2"/>
        <charset val="238"/>
      </rPr>
      <t xml:space="preserve">
termin ważności minimum 12 miesięcy od daty dostawy; przy każdej dostawie należy dostarczyć certyfikat kontroli jakości produktu dla danej serii lub zapewnić nieodpłatny całodobowy dostęp do certyfikatów na stronie internetowej producenta/dostawcy;</t>
    </r>
    <r>
      <rPr>
        <i/>
        <sz val="11"/>
        <color indexed="55"/>
        <rFont val="Tahoma"/>
        <family val="2"/>
        <charset val="238"/>
      </rPr>
      <t xml:space="preserve">
</t>
    </r>
  </si>
  <si>
    <r>
      <t xml:space="preserve">Surowica Salmonella do aglutynacji szkiełkowej: O 9 </t>
    </r>
    <r>
      <rPr>
        <i/>
        <sz val="11"/>
        <color indexed="8"/>
        <rFont val="Tahoma"/>
        <family val="2"/>
        <charset val="238"/>
      </rPr>
      <t xml:space="preserve">
termin ważności minimum 12 miesięcy od daty dostawy; przy każdej dostawie należy dostarczyć certyfikat kontroli jakości produktu dla danej serii lub zapewnić nieodpłatny całodobowy dostęp do certyfikatów na stronie internetowej producenta/dostawcy;</t>
    </r>
    <r>
      <rPr>
        <i/>
        <sz val="11"/>
        <color indexed="55"/>
        <rFont val="Tahoma"/>
        <family val="2"/>
        <charset val="238"/>
      </rPr>
      <t xml:space="preserve">
</t>
    </r>
  </si>
  <si>
    <r>
      <t xml:space="preserve">Surowica Salmonella do aglutynacji szkiełkowej: poliwalentna HM </t>
    </r>
    <r>
      <rPr>
        <i/>
        <sz val="11"/>
        <color indexed="8"/>
        <rFont val="Tahoma"/>
        <family val="2"/>
        <charset val="238"/>
      </rPr>
      <t xml:space="preserve">
termin ważności minimum 12 miesięcy od daty dostawy; przy każdej dostawie należy dostarczyć certyfikat kontroli jakości produktu dla danej serii lub zapewnić nieodpłatny całodobowy dostęp do certyfikatów na stronie internetowej producenta/dostawcy;</t>
    </r>
    <r>
      <rPr>
        <i/>
        <sz val="11"/>
        <color indexed="55"/>
        <rFont val="Tahoma"/>
        <family val="2"/>
        <charset val="238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</si>
</sst>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b/>
      <sz val="11"/>
      <color indexed="12"/>
      <name val="Aptos Narrow"/>
      <family val="2"/>
      <charset val="238"/>
      <scheme val="minor"/>
    </font>
    <font>
      <i/>
      <sz val="11"/>
      <color theme="1"/>
      <name val="Aptos Narrow"/>
      <family val="2"/>
      <scheme val="minor"/>
    </font>
    <font>
      <sz val="8"/>
      <name val="Tahoma"/>
      <family val="2"/>
      <charset val="238"/>
    </font>
    <font>
      <b/>
      <sz val="12"/>
      <name val="Tahoma"/>
      <family val="2"/>
      <charset val="238"/>
    </font>
    <font>
      <b/>
      <sz val="10"/>
      <name val="Tahoma"/>
      <family val="2"/>
      <charset val="238"/>
    </font>
    <font>
      <b/>
      <sz val="11"/>
      <color indexed="10"/>
      <name val="Aptos Narrow"/>
      <family val="2"/>
      <scheme val="minor"/>
    </font>
    <font>
      <b/>
      <sz val="11"/>
      <color indexed="12"/>
      <name val="Tahoma"/>
      <family val="2"/>
      <charset val="238"/>
    </font>
    <font>
      <i/>
      <sz val="11"/>
      <color indexed="8"/>
      <name val="Tahoma"/>
      <family val="2"/>
      <charset val="238"/>
    </font>
    <font>
      <i/>
      <sz val="11"/>
      <color indexed="55"/>
      <name val="Tahoma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37"/>
        <bgColor indexed="64"/>
      </patternFill>
    </fill>
  </fills>
  <borders count="5">
    <border>
      <left/>
      <right/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5" fillId="2" borderId="2" xfId="0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2" fontId="8" fillId="2" borderId="2" xfId="0" applyNumberFormat="1" applyFont="1" applyFill="1" applyBorder="1" applyAlignment="1">
      <alignment horizontal="right" vertical="center"/>
    </xf>
    <xf numFmtId="0" fontId="0" fillId="0" borderId="2" xfId="0" applyBorder="1" applyAlignment="1">
      <alignment vertical="center"/>
    </xf>
    <xf numFmtId="2" fontId="0" fillId="0" borderId="2" xfId="0" applyNumberFormat="1" applyBorder="1" applyAlignment="1">
      <alignment vertical="center"/>
    </xf>
    <xf numFmtId="0" fontId="0" fillId="0" borderId="2" xfId="0" applyBorder="1" applyAlignment="1">
      <alignment horizontal="center" vertical="center"/>
    </xf>
    <xf numFmtId="2" fontId="0" fillId="3" borderId="2" xfId="0" applyNumberFormat="1" applyFill="1" applyBorder="1" applyAlignment="1" applyProtection="1">
      <alignment vertical="center"/>
      <protection locked="0"/>
    </xf>
    <xf numFmtId="1" fontId="0" fillId="3" borderId="2" xfId="0" applyNumberFormat="1" applyFill="1" applyBorder="1" applyAlignment="1" applyProtection="1">
      <alignment vertical="center"/>
      <protection locked="0"/>
    </xf>
    <xf numFmtId="0" fontId="0" fillId="3" borderId="2" xfId="0" applyFill="1" applyBorder="1" applyAlignment="1" applyProtection="1">
      <alignment horizontal="center" vertical="center" wrapText="1"/>
      <protection locked="0"/>
    </xf>
    <xf numFmtId="0" fontId="0" fillId="3" borderId="2" xfId="0" applyFill="1" applyBorder="1" applyAlignment="1" applyProtection="1">
      <alignment horizontal="left" vertical="center" wrapText="1"/>
      <protection locked="0"/>
    </xf>
    <xf numFmtId="0" fontId="9" fillId="0" borderId="2" xfId="0" applyFont="1" applyBorder="1" applyAlignment="1">
      <alignment vertical="center" wrapText="1"/>
    </xf>
    <xf numFmtId="0" fontId="6" fillId="2" borderId="0" xfId="0" applyFont="1" applyFill="1" applyAlignment="1" applyProtection="1">
      <alignment horizontal="center" vertical="center" wrapText="1"/>
      <protection locked="0"/>
    </xf>
    <xf numFmtId="0" fontId="7" fillId="2" borderId="0" xfId="0" applyFont="1" applyFill="1" applyAlignment="1">
      <alignment horizontal="right" vertical="top" wrapText="1"/>
    </xf>
    <xf numFmtId="0" fontId="0" fillId="2" borderId="0" xfId="0" applyFill="1" applyAlignment="1">
      <alignment horizontal="right" vertical="top" wrapText="1"/>
    </xf>
    <xf numFmtId="0" fontId="2" fillId="2" borderId="1" xfId="0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left" vertical="center"/>
    </xf>
    <xf numFmtId="0" fontId="2" fillId="2" borderId="4" xfId="0" applyFont="1" applyFill="1" applyBorder="1" applyAlignment="1">
      <alignment horizontal="left" vertical="center"/>
    </xf>
    <xf numFmtId="0" fontId="0" fillId="2" borderId="1" xfId="0" applyFill="1" applyBorder="1"/>
    <xf numFmtId="0" fontId="0" fillId="2" borderId="4" xfId="0" applyFill="1" applyBorder="1"/>
  </cellXfs>
  <cellStyles count="1">
    <cellStyle name="Normalny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EAEAEA"/>
      <rgbColor rgb="00000080"/>
      <rgbColor rgb="00FF00FF"/>
      <rgbColor rgb="00FFFF00"/>
      <rgbColor rgb="0000FFFF"/>
      <rgbColor rgb="00800080"/>
      <rgbColor rgb="00FFFFCC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0C1E13-6795-4660-98B8-FBADFEF4394A}">
  <sheetPr codeName="Arkusz1">
    <pageSetUpPr fitToPage="1"/>
  </sheetPr>
  <dimension ref="A1:K39"/>
  <sheetViews>
    <sheetView showGridLines="0" showZeros="0" tabSelected="1" workbookViewId="0">
      <pane ySplit="2" topLeftCell="A3" activePane="bottomLeft" state="frozen"/>
      <selection pane="bottomLeft" activeCell="D38" sqref="D38:E38"/>
    </sheetView>
  </sheetViews>
  <sheetFormatPr defaultColWidth="9.109375" defaultRowHeight="14.4" x14ac:dyDescent="0.3"/>
  <cols>
    <col min="1" max="1" width="6.6640625" customWidth="1"/>
    <col min="2" max="2" width="75.6640625" customWidth="1"/>
    <col min="3" max="3" width="6.6640625" customWidth="1"/>
    <col min="4" max="4" width="10" customWidth="1"/>
    <col min="5" max="5" width="12" customWidth="1"/>
    <col min="6" max="6" width="4" customWidth="1"/>
    <col min="7" max="17" width="13.6640625" customWidth="1"/>
    <col min="18" max="20" width="254" customWidth="1"/>
  </cols>
  <sheetData>
    <row r="1" spans="1:11" ht="33" customHeight="1" x14ac:dyDescent="0.3">
      <c r="A1" s="13" t="s">
        <v>16</v>
      </c>
      <c r="B1" s="13"/>
      <c r="C1" s="13"/>
      <c r="D1" s="13"/>
      <c r="E1" s="13"/>
      <c r="F1" s="13"/>
      <c r="G1" s="13"/>
      <c r="H1" s="13"/>
      <c r="I1" s="13"/>
      <c r="J1" s="14" t="s">
        <v>15</v>
      </c>
      <c r="K1" s="15"/>
    </row>
    <row r="2" spans="1:11" ht="65.25" customHeight="1" x14ac:dyDescent="0.3">
      <c r="A2" s="2" t="s">
        <v>3</v>
      </c>
      <c r="B2" s="3" t="s">
        <v>4</v>
      </c>
      <c r="C2" s="2" t="s">
        <v>5</v>
      </c>
      <c r="D2" s="2" t="s">
        <v>6</v>
      </c>
      <c r="E2" s="1" t="s">
        <v>7</v>
      </c>
      <c r="F2" s="2" t="s">
        <v>8</v>
      </c>
      <c r="G2" s="1" t="s">
        <v>9</v>
      </c>
      <c r="H2" s="1" t="s">
        <v>10</v>
      </c>
      <c r="I2" s="1" t="s">
        <v>11</v>
      </c>
      <c r="J2" s="1" t="s">
        <v>12</v>
      </c>
      <c r="K2" s="1" t="s">
        <v>13</v>
      </c>
    </row>
    <row r="3" spans="1:11" ht="82.8" x14ac:dyDescent="0.3">
      <c r="A3" s="5">
        <v>1</v>
      </c>
      <c r="B3" s="12" t="s">
        <v>17</v>
      </c>
      <c r="C3" s="5" t="s">
        <v>0</v>
      </c>
      <c r="D3" s="7">
        <v>1</v>
      </c>
      <c r="E3" s="8"/>
      <c r="F3" s="9"/>
      <c r="G3" s="6">
        <f>E3*D3</f>
        <v>0</v>
      </c>
      <c r="H3" s="6">
        <f>G3+G3*F3/100</f>
        <v>0</v>
      </c>
      <c r="I3" s="6">
        <f>D3*E3*F3/100</f>
        <v>0</v>
      </c>
      <c r="J3" s="10"/>
      <c r="K3" s="11"/>
    </row>
    <row r="4" spans="1:11" ht="82.8" x14ac:dyDescent="0.3">
      <c r="A4" s="5">
        <v>2</v>
      </c>
      <c r="B4" s="12" t="s">
        <v>18</v>
      </c>
      <c r="C4" s="5" t="s">
        <v>1</v>
      </c>
      <c r="D4" s="7">
        <v>2</v>
      </c>
      <c r="E4" s="8"/>
      <c r="F4" s="9"/>
      <c r="G4" s="6">
        <f t="shared" ref="G4:G38" si="0">E4*D4</f>
        <v>0</v>
      </c>
      <c r="H4" s="6">
        <f t="shared" ref="H4:H38" si="1">G4+G4*F4/100</f>
        <v>0</v>
      </c>
      <c r="I4" s="6">
        <f t="shared" ref="I4:I38" si="2">D4*E4*F4/100</f>
        <v>0</v>
      </c>
      <c r="J4" s="10"/>
      <c r="K4" s="11"/>
    </row>
    <row r="5" spans="1:11" ht="82.8" x14ac:dyDescent="0.3">
      <c r="A5" s="5">
        <v>3</v>
      </c>
      <c r="B5" s="12" t="s">
        <v>19</v>
      </c>
      <c r="C5" s="5" t="s">
        <v>1</v>
      </c>
      <c r="D5" s="7">
        <v>2</v>
      </c>
      <c r="E5" s="8"/>
      <c r="F5" s="9"/>
      <c r="G5" s="6">
        <f t="shared" si="0"/>
        <v>0</v>
      </c>
      <c r="H5" s="6">
        <f t="shared" si="1"/>
        <v>0</v>
      </c>
      <c r="I5" s="6">
        <f t="shared" si="2"/>
        <v>0</v>
      </c>
      <c r="J5" s="10"/>
      <c r="K5" s="11"/>
    </row>
    <row r="6" spans="1:11" ht="82.8" x14ac:dyDescent="0.3">
      <c r="A6" s="5">
        <v>4</v>
      </c>
      <c r="B6" s="12" t="s">
        <v>20</v>
      </c>
      <c r="C6" s="5" t="s">
        <v>1</v>
      </c>
      <c r="D6" s="7">
        <v>2</v>
      </c>
      <c r="E6" s="8"/>
      <c r="F6" s="9"/>
      <c r="G6" s="6">
        <f t="shared" si="0"/>
        <v>0</v>
      </c>
      <c r="H6" s="6">
        <f t="shared" si="1"/>
        <v>0</v>
      </c>
      <c r="I6" s="6">
        <f t="shared" si="2"/>
        <v>0</v>
      </c>
      <c r="J6" s="10"/>
      <c r="K6" s="11"/>
    </row>
    <row r="7" spans="1:11" ht="82.8" x14ac:dyDescent="0.3">
      <c r="A7" s="5">
        <v>5</v>
      </c>
      <c r="B7" s="12" t="s">
        <v>21</v>
      </c>
      <c r="C7" s="5" t="s">
        <v>1</v>
      </c>
      <c r="D7" s="7">
        <v>1</v>
      </c>
      <c r="E7" s="8"/>
      <c r="F7" s="9"/>
      <c r="G7" s="6">
        <f t="shared" si="0"/>
        <v>0</v>
      </c>
      <c r="H7" s="6">
        <f t="shared" si="1"/>
        <v>0</v>
      </c>
      <c r="I7" s="6">
        <f t="shared" si="2"/>
        <v>0</v>
      </c>
      <c r="J7" s="10"/>
      <c r="K7" s="11"/>
    </row>
    <row r="8" spans="1:11" ht="82.8" x14ac:dyDescent="0.3">
      <c r="A8" s="5">
        <v>6</v>
      </c>
      <c r="B8" s="12" t="s">
        <v>22</v>
      </c>
      <c r="C8" s="5" t="s">
        <v>1</v>
      </c>
      <c r="D8" s="7">
        <v>1</v>
      </c>
      <c r="E8" s="8"/>
      <c r="F8" s="9"/>
      <c r="G8" s="6">
        <f t="shared" si="0"/>
        <v>0</v>
      </c>
      <c r="H8" s="6">
        <f t="shared" si="1"/>
        <v>0</v>
      </c>
      <c r="I8" s="6">
        <f t="shared" si="2"/>
        <v>0</v>
      </c>
      <c r="J8" s="10"/>
      <c r="K8" s="11"/>
    </row>
    <row r="9" spans="1:11" ht="82.8" x14ac:dyDescent="0.3">
      <c r="A9" s="5">
        <v>7</v>
      </c>
      <c r="B9" s="12" t="s">
        <v>23</v>
      </c>
      <c r="C9" s="5" t="s">
        <v>1</v>
      </c>
      <c r="D9" s="7">
        <v>2</v>
      </c>
      <c r="E9" s="8"/>
      <c r="F9" s="9"/>
      <c r="G9" s="6">
        <f t="shared" si="0"/>
        <v>0</v>
      </c>
      <c r="H9" s="6">
        <f t="shared" si="1"/>
        <v>0</v>
      </c>
      <c r="I9" s="6">
        <f t="shared" si="2"/>
        <v>0</v>
      </c>
      <c r="J9" s="10"/>
      <c r="K9" s="11"/>
    </row>
    <row r="10" spans="1:11" ht="82.8" x14ac:dyDescent="0.3">
      <c r="A10" s="5">
        <v>8</v>
      </c>
      <c r="B10" s="12" t="s">
        <v>24</v>
      </c>
      <c r="C10" s="5" t="s">
        <v>1</v>
      </c>
      <c r="D10" s="7">
        <v>2</v>
      </c>
      <c r="E10" s="8"/>
      <c r="F10" s="9"/>
      <c r="G10" s="6">
        <f t="shared" si="0"/>
        <v>0</v>
      </c>
      <c r="H10" s="6">
        <f t="shared" si="1"/>
        <v>0</v>
      </c>
      <c r="I10" s="6">
        <f t="shared" si="2"/>
        <v>0</v>
      </c>
      <c r="J10" s="10"/>
      <c r="K10" s="11"/>
    </row>
    <row r="11" spans="1:11" ht="82.8" x14ac:dyDescent="0.3">
      <c r="A11" s="5">
        <v>9</v>
      </c>
      <c r="B11" s="12" t="s">
        <v>25</v>
      </c>
      <c r="C11" s="5" t="s">
        <v>1</v>
      </c>
      <c r="D11" s="7">
        <v>1</v>
      </c>
      <c r="E11" s="8"/>
      <c r="F11" s="9"/>
      <c r="G11" s="6">
        <f t="shared" si="0"/>
        <v>0</v>
      </c>
      <c r="H11" s="6">
        <f t="shared" si="1"/>
        <v>0</v>
      </c>
      <c r="I11" s="6">
        <f t="shared" si="2"/>
        <v>0</v>
      </c>
      <c r="J11" s="10"/>
      <c r="K11" s="11"/>
    </row>
    <row r="12" spans="1:11" ht="82.8" x14ac:dyDescent="0.3">
      <c r="A12" s="5">
        <v>10</v>
      </c>
      <c r="B12" s="12" t="s">
        <v>26</v>
      </c>
      <c r="C12" s="5" t="s">
        <v>1</v>
      </c>
      <c r="D12" s="7">
        <v>1</v>
      </c>
      <c r="E12" s="8"/>
      <c r="F12" s="9"/>
      <c r="G12" s="6">
        <f t="shared" si="0"/>
        <v>0</v>
      </c>
      <c r="H12" s="6">
        <f t="shared" si="1"/>
        <v>0</v>
      </c>
      <c r="I12" s="6">
        <f t="shared" si="2"/>
        <v>0</v>
      </c>
      <c r="J12" s="10"/>
      <c r="K12" s="11"/>
    </row>
    <row r="13" spans="1:11" ht="82.8" x14ac:dyDescent="0.3">
      <c r="A13" s="5">
        <v>11</v>
      </c>
      <c r="B13" s="12" t="s">
        <v>27</v>
      </c>
      <c r="C13" s="5" t="s">
        <v>0</v>
      </c>
      <c r="D13" s="7">
        <v>1</v>
      </c>
      <c r="E13" s="8"/>
      <c r="F13" s="9"/>
      <c r="G13" s="6">
        <f t="shared" si="0"/>
        <v>0</v>
      </c>
      <c r="H13" s="6">
        <f t="shared" si="1"/>
        <v>0</v>
      </c>
      <c r="I13" s="6">
        <f t="shared" si="2"/>
        <v>0</v>
      </c>
      <c r="J13" s="10"/>
      <c r="K13" s="11"/>
    </row>
    <row r="14" spans="1:11" ht="82.8" x14ac:dyDescent="0.3">
      <c r="A14" s="5">
        <v>12</v>
      </c>
      <c r="B14" s="12" t="s">
        <v>28</v>
      </c>
      <c r="C14" s="5" t="s">
        <v>1</v>
      </c>
      <c r="D14" s="7">
        <v>2</v>
      </c>
      <c r="E14" s="8"/>
      <c r="F14" s="9"/>
      <c r="G14" s="6">
        <f t="shared" si="0"/>
        <v>0</v>
      </c>
      <c r="H14" s="6">
        <f t="shared" si="1"/>
        <v>0</v>
      </c>
      <c r="I14" s="6">
        <f t="shared" si="2"/>
        <v>0</v>
      </c>
      <c r="J14" s="10"/>
      <c r="K14" s="11"/>
    </row>
    <row r="15" spans="1:11" ht="82.8" x14ac:dyDescent="0.3">
      <c r="A15" s="5">
        <v>13</v>
      </c>
      <c r="B15" s="12" t="s">
        <v>29</v>
      </c>
      <c r="C15" s="5" t="s">
        <v>0</v>
      </c>
      <c r="D15" s="7">
        <v>1</v>
      </c>
      <c r="E15" s="8"/>
      <c r="F15" s="9"/>
      <c r="G15" s="6">
        <f t="shared" si="0"/>
        <v>0</v>
      </c>
      <c r="H15" s="6">
        <f t="shared" si="1"/>
        <v>0</v>
      </c>
      <c r="I15" s="6">
        <f t="shared" si="2"/>
        <v>0</v>
      </c>
      <c r="J15" s="10"/>
      <c r="K15" s="11"/>
    </row>
    <row r="16" spans="1:11" ht="82.8" x14ac:dyDescent="0.3">
      <c r="A16" s="5">
        <v>14</v>
      </c>
      <c r="B16" s="12" t="s">
        <v>30</v>
      </c>
      <c r="C16" s="5" t="s">
        <v>1</v>
      </c>
      <c r="D16" s="7">
        <v>2</v>
      </c>
      <c r="E16" s="8"/>
      <c r="F16" s="9"/>
      <c r="G16" s="6">
        <f t="shared" si="0"/>
        <v>0</v>
      </c>
      <c r="H16" s="6">
        <f t="shared" si="1"/>
        <v>0</v>
      </c>
      <c r="I16" s="6">
        <f t="shared" si="2"/>
        <v>0</v>
      </c>
      <c r="J16" s="10"/>
      <c r="K16" s="11"/>
    </row>
    <row r="17" spans="1:11" ht="82.8" x14ac:dyDescent="0.3">
      <c r="A17" s="5">
        <v>15</v>
      </c>
      <c r="B17" s="12" t="s">
        <v>31</v>
      </c>
      <c r="C17" s="5" t="s">
        <v>1</v>
      </c>
      <c r="D17" s="7">
        <v>1</v>
      </c>
      <c r="E17" s="8"/>
      <c r="F17" s="9"/>
      <c r="G17" s="6">
        <f t="shared" si="0"/>
        <v>0</v>
      </c>
      <c r="H17" s="6">
        <f t="shared" si="1"/>
        <v>0</v>
      </c>
      <c r="I17" s="6">
        <f t="shared" si="2"/>
        <v>0</v>
      </c>
      <c r="J17" s="10"/>
      <c r="K17" s="11"/>
    </row>
    <row r="18" spans="1:11" ht="82.8" x14ac:dyDescent="0.3">
      <c r="A18" s="5">
        <v>16</v>
      </c>
      <c r="B18" s="12" t="s">
        <v>32</v>
      </c>
      <c r="C18" s="5" t="s">
        <v>0</v>
      </c>
      <c r="D18" s="7">
        <v>1</v>
      </c>
      <c r="E18" s="8"/>
      <c r="F18" s="9"/>
      <c r="G18" s="6">
        <f t="shared" si="0"/>
        <v>0</v>
      </c>
      <c r="H18" s="6">
        <f t="shared" si="1"/>
        <v>0</v>
      </c>
      <c r="I18" s="6">
        <f t="shared" si="2"/>
        <v>0</v>
      </c>
      <c r="J18" s="10"/>
      <c r="K18" s="11"/>
    </row>
    <row r="19" spans="1:11" ht="82.8" x14ac:dyDescent="0.3">
      <c r="A19" s="5">
        <v>17</v>
      </c>
      <c r="B19" s="12" t="s">
        <v>33</v>
      </c>
      <c r="C19" s="5" t="s">
        <v>0</v>
      </c>
      <c r="D19" s="7">
        <v>1</v>
      </c>
      <c r="E19" s="8"/>
      <c r="F19" s="9"/>
      <c r="G19" s="6">
        <f t="shared" si="0"/>
        <v>0</v>
      </c>
      <c r="H19" s="6">
        <f t="shared" si="1"/>
        <v>0</v>
      </c>
      <c r="I19" s="6">
        <f t="shared" si="2"/>
        <v>0</v>
      </c>
      <c r="J19" s="10"/>
      <c r="K19" s="11"/>
    </row>
    <row r="20" spans="1:11" ht="82.8" x14ac:dyDescent="0.3">
      <c r="A20" s="5">
        <v>18</v>
      </c>
      <c r="B20" s="12" t="s">
        <v>34</v>
      </c>
      <c r="C20" s="5" t="s">
        <v>1</v>
      </c>
      <c r="D20" s="7">
        <v>1</v>
      </c>
      <c r="E20" s="8"/>
      <c r="F20" s="9"/>
      <c r="G20" s="6">
        <f t="shared" si="0"/>
        <v>0</v>
      </c>
      <c r="H20" s="6">
        <f t="shared" si="1"/>
        <v>0</v>
      </c>
      <c r="I20" s="6">
        <f t="shared" si="2"/>
        <v>0</v>
      </c>
      <c r="J20" s="10"/>
      <c r="K20" s="11"/>
    </row>
    <row r="21" spans="1:11" ht="82.8" x14ac:dyDescent="0.3">
      <c r="A21" s="5">
        <v>19</v>
      </c>
      <c r="B21" s="12" t="s">
        <v>35</v>
      </c>
      <c r="C21" s="5" t="s">
        <v>1</v>
      </c>
      <c r="D21" s="7">
        <v>2</v>
      </c>
      <c r="E21" s="8"/>
      <c r="F21" s="9"/>
      <c r="G21" s="6">
        <f t="shared" si="0"/>
        <v>0</v>
      </c>
      <c r="H21" s="6">
        <f t="shared" si="1"/>
        <v>0</v>
      </c>
      <c r="I21" s="6">
        <f t="shared" si="2"/>
        <v>0</v>
      </c>
      <c r="J21" s="10"/>
      <c r="K21" s="11"/>
    </row>
    <row r="22" spans="1:11" ht="82.8" x14ac:dyDescent="0.3">
      <c r="A22" s="5">
        <v>20</v>
      </c>
      <c r="B22" s="12" t="s">
        <v>36</v>
      </c>
      <c r="C22" s="5" t="s">
        <v>0</v>
      </c>
      <c r="D22" s="7">
        <v>1</v>
      </c>
      <c r="E22" s="8"/>
      <c r="F22" s="9"/>
      <c r="G22" s="6">
        <f t="shared" si="0"/>
        <v>0</v>
      </c>
      <c r="H22" s="6">
        <f t="shared" si="1"/>
        <v>0</v>
      </c>
      <c r="I22" s="6">
        <f t="shared" si="2"/>
        <v>0</v>
      </c>
      <c r="J22" s="10"/>
      <c r="K22" s="11"/>
    </row>
    <row r="23" spans="1:11" ht="82.8" x14ac:dyDescent="0.3">
      <c r="A23" s="5">
        <v>21</v>
      </c>
      <c r="B23" s="12" t="s">
        <v>37</v>
      </c>
      <c r="C23" s="5" t="s">
        <v>0</v>
      </c>
      <c r="D23" s="7">
        <v>1</v>
      </c>
      <c r="E23" s="8"/>
      <c r="F23" s="9"/>
      <c r="G23" s="6">
        <f t="shared" si="0"/>
        <v>0</v>
      </c>
      <c r="H23" s="6">
        <f t="shared" si="1"/>
        <v>0</v>
      </c>
      <c r="I23" s="6">
        <f t="shared" si="2"/>
        <v>0</v>
      </c>
      <c r="J23" s="10"/>
      <c r="K23" s="11"/>
    </row>
    <row r="24" spans="1:11" ht="82.8" x14ac:dyDescent="0.3">
      <c r="A24" s="5">
        <v>22</v>
      </c>
      <c r="B24" s="12" t="s">
        <v>38</v>
      </c>
      <c r="C24" s="5" t="s">
        <v>0</v>
      </c>
      <c r="D24" s="7">
        <v>1</v>
      </c>
      <c r="E24" s="8"/>
      <c r="F24" s="9"/>
      <c r="G24" s="6">
        <f t="shared" si="0"/>
        <v>0</v>
      </c>
      <c r="H24" s="6">
        <f t="shared" si="1"/>
        <v>0</v>
      </c>
      <c r="I24" s="6">
        <f t="shared" si="2"/>
        <v>0</v>
      </c>
      <c r="J24" s="10"/>
      <c r="K24" s="11"/>
    </row>
    <row r="25" spans="1:11" ht="82.8" x14ac:dyDescent="0.3">
      <c r="A25" s="5">
        <v>23</v>
      </c>
      <c r="B25" s="12" t="s">
        <v>39</v>
      </c>
      <c r="C25" s="5" t="s">
        <v>0</v>
      </c>
      <c r="D25" s="7">
        <v>1</v>
      </c>
      <c r="E25" s="8"/>
      <c r="F25" s="9"/>
      <c r="G25" s="6">
        <f t="shared" si="0"/>
        <v>0</v>
      </c>
      <c r="H25" s="6">
        <f t="shared" si="1"/>
        <v>0</v>
      </c>
      <c r="I25" s="6">
        <f t="shared" si="2"/>
        <v>0</v>
      </c>
      <c r="J25" s="10"/>
      <c r="K25" s="11"/>
    </row>
    <row r="26" spans="1:11" ht="82.8" x14ac:dyDescent="0.3">
      <c r="A26" s="5">
        <v>24</v>
      </c>
      <c r="B26" s="12" t="s">
        <v>40</v>
      </c>
      <c r="C26" s="5" t="s">
        <v>0</v>
      </c>
      <c r="D26" s="7">
        <v>1</v>
      </c>
      <c r="E26" s="8"/>
      <c r="F26" s="9"/>
      <c r="G26" s="6">
        <f t="shared" si="0"/>
        <v>0</v>
      </c>
      <c r="H26" s="6">
        <f t="shared" si="1"/>
        <v>0</v>
      </c>
      <c r="I26" s="6">
        <f t="shared" si="2"/>
        <v>0</v>
      </c>
      <c r="J26" s="10"/>
      <c r="K26" s="11"/>
    </row>
    <row r="27" spans="1:11" ht="82.8" x14ac:dyDescent="0.3">
      <c r="A27" s="5">
        <v>25</v>
      </c>
      <c r="B27" s="12" t="s">
        <v>41</v>
      </c>
      <c r="C27" s="5" t="s">
        <v>0</v>
      </c>
      <c r="D27" s="7">
        <v>1</v>
      </c>
      <c r="E27" s="8"/>
      <c r="F27" s="9"/>
      <c r="G27" s="6">
        <f t="shared" si="0"/>
        <v>0</v>
      </c>
      <c r="H27" s="6">
        <f t="shared" si="1"/>
        <v>0</v>
      </c>
      <c r="I27" s="6">
        <f t="shared" si="2"/>
        <v>0</v>
      </c>
      <c r="J27" s="10"/>
      <c r="K27" s="11"/>
    </row>
    <row r="28" spans="1:11" ht="82.8" x14ac:dyDescent="0.3">
      <c r="A28" s="5">
        <v>26</v>
      </c>
      <c r="B28" s="12" t="s">
        <v>42</v>
      </c>
      <c r="C28" s="5" t="s">
        <v>0</v>
      </c>
      <c r="D28" s="7">
        <v>1</v>
      </c>
      <c r="E28" s="8"/>
      <c r="F28" s="9"/>
      <c r="G28" s="6">
        <f t="shared" si="0"/>
        <v>0</v>
      </c>
      <c r="H28" s="6">
        <f t="shared" si="1"/>
        <v>0</v>
      </c>
      <c r="I28" s="6">
        <f t="shared" si="2"/>
        <v>0</v>
      </c>
      <c r="J28" s="10"/>
      <c r="K28" s="11"/>
    </row>
    <row r="29" spans="1:11" ht="82.8" x14ac:dyDescent="0.3">
      <c r="A29" s="5">
        <v>27</v>
      </c>
      <c r="B29" s="12" t="s">
        <v>43</v>
      </c>
      <c r="C29" s="5" t="s">
        <v>0</v>
      </c>
      <c r="D29" s="7">
        <v>1</v>
      </c>
      <c r="E29" s="8"/>
      <c r="F29" s="9"/>
      <c r="G29" s="6">
        <f t="shared" si="0"/>
        <v>0</v>
      </c>
      <c r="H29" s="6">
        <f t="shared" si="1"/>
        <v>0</v>
      </c>
      <c r="I29" s="6">
        <f t="shared" si="2"/>
        <v>0</v>
      </c>
      <c r="J29" s="10"/>
      <c r="K29" s="11"/>
    </row>
    <row r="30" spans="1:11" ht="82.8" x14ac:dyDescent="0.3">
      <c r="A30" s="5">
        <v>28</v>
      </c>
      <c r="B30" s="12" t="s">
        <v>44</v>
      </c>
      <c r="C30" s="5" t="s">
        <v>2</v>
      </c>
      <c r="D30" s="7">
        <v>2</v>
      </c>
      <c r="E30" s="8"/>
      <c r="F30" s="9"/>
      <c r="G30" s="6">
        <f t="shared" si="0"/>
        <v>0</v>
      </c>
      <c r="H30" s="6">
        <f t="shared" si="1"/>
        <v>0</v>
      </c>
      <c r="I30" s="6">
        <f t="shared" si="2"/>
        <v>0</v>
      </c>
      <c r="J30" s="10"/>
      <c r="K30" s="11"/>
    </row>
    <row r="31" spans="1:11" ht="82.8" x14ac:dyDescent="0.3">
      <c r="A31" s="5">
        <v>29</v>
      </c>
      <c r="B31" s="12" t="s">
        <v>45</v>
      </c>
      <c r="C31" s="5" t="s">
        <v>1</v>
      </c>
      <c r="D31" s="7">
        <v>1</v>
      </c>
      <c r="E31" s="8"/>
      <c r="F31" s="9"/>
      <c r="G31" s="6">
        <f t="shared" si="0"/>
        <v>0</v>
      </c>
      <c r="H31" s="6">
        <f t="shared" si="1"/>
        <v>0</v>
      </c>
      <c r="I31" s="6">
        <f t="shared" si="2"/>
        <v>0</v>
      </c>
      <c r="J31" s="10"/>
      <c r="K31" s="11"/>
    </row>
    <row r="32" spans="1:11" ht="82.8" x14ac:dyDescent="0.3">
      <c r="A32" s="5">
        <v>30</v>
      </c>
      <c r="B32" s="12" t="s">
        <v>46</v>
      </c>
      <c r="C32" s="5" t="s">
        <v>1</v>
      </c>
      <c r="D32" s="7">
        <v>1</v>
      </c>
      <c r="E32" s="8"/>
      <c r="F32" s="9"/>
      <c r="G32" s="6">
        <f t="shared" si="0"/>
        <v>0</v>
      </c>
      <c r="H32" s="6">
        <f t="shared" si="1"/>
        <v>0</v>
      </c>
      <c r="I32" s="6">
        <f t="shared" si="2"/>
        <v>0</v>
      </c>
      <c r="J32" s="10"/>
      <c r="K32" s="11"/>
    </row>
    <row r="33" spans="1:11" ht="82.8" x14ac:dyDescent="0.3">
      <c r="A33" s="5">
        <v>31</v>
      </c>
      <c r="B33" s="12" t="s">
        <v>47</v>
      </c>
      <c r="C33" s="5" t="s">
        <v>0</v>
      </c>
      <c r="D33" s="7">
        <v>1</v>
      </c>
      <c r="E33" s="8"/>
      <c r="F33" s="9"/>
      <c r="G33" s="6">
        <f t="shared" si="0"/>
        <v>0</v>
      </c>
      <c r="H33" s="6">
        <f t="shared" si="1"/>
        <v>0</v>
      </c>
      <c r="I33" s="6">
        <f t="shared" si="2"/>
        <v>0</v>
      </c>
      <c r="J33" s="10"/>
      <c r="K33" s="11"/>
    </row>
    <row r="34" spans="1:11" ht="82.8" x14ac:dyDescent="0.3">
      <c r="A34" s="5">
        <v>32</v>
      </c>
      <c r="B34" s="12" t="s">
        <v>48</v>
      </c>
      <c r="C34" s="5" t="s">
        <v>1</v>
      </c>
      <c r="D34" s="7">
        <v>1</v>
      </c>
      <c r="E34" s="8"/>
      <c r="F34" s="9"/>
      <c r="G34" s="6">
        <f t="shared" si="0"/>
        <v>0</v>
      </c>
      <c r="H34" s="6">
        <f t="shared" si="1"/>
        <v>0</v>
      </c>
      <c r="I34" s="6">
        <f t="shared" si="2"/>
        <v>0</v>
      </c>
      <c r="J34" s="10"/>
      <c r="K34" s="11"/>
    </row>
    <row r="35" spans="1:11" ht="82.8" x14ac:dyDescent="0.3">
      <c r="A35" s="5">
        <v>33</v>
      </c>
      <c r="B35" s="12" t="s">
        <v>49</v>
      </c>
      <c r="C35" s="5" t="s">
        <v>1</v>
      </c>
      <c r="D35" s="7">
        <v>1</v>
      </c>
      <c r="E35" s="8"/>
      <c r="F35" s="9"/>
      <c r="G35" s="6">
        <f t="shared" si="0"/>
        <v>0</v>
      </c>
      <c r="H35" s="6">
        <f t="shared" si="1"/>
        <v>0</v>
      </c>
      <c r="I35" s="6">
        <f t="shared" si="2"/>
        <v>0</v>
      </c>
      <c r="J35" s="10"/>
      <c r="K35" s="11"/>
    </row>
    <row r="36" spans="1:11" ht="82.8" x14ac:dyDescent="0.3">
      <c r="A36" s="5">
        <v>34</v>
      </c>
      <c r="B36" s="12" t="s">
        <v>50</v>
      </c>
      <c r="C36" s="5" t="s">
        <v>1</v>
      </c>
      <c r="D36" s="7">
        <v>1</v>
      </c>
      <c r="E36" s="8"/>
      <c r="F36" s="9"/>
      <c r="G36" s="6">
        <f t="shared" si="0"/>
        <v>0</v>
      </c>
      <c r="H36" s="6">
        <f t="shared" si="1"/>
        <v>0</v>
      </c>
      <c r="I36" s="6">
        <f t="shared" si="2"/>
        <v>0</v>
      </c>
      <c r="J36" s="10"/>
      <c r="K36" s="11"/>
    </row>
    <row r="37" spans="1:11" ht="82.8" x14ac:dyDescent="0.3">
      <c r="A37" s="5">
        <v>35</v>
      </c>
      <c r="B37" s="12" t="s">
        <v>51</v>
      </c>
      <c r="C37" s="5" t="s">
        <v>1</v>
      </c>
      <c r="D37" s="7">
        <v>2</v>
      </c>
      <c r="E37" s="8"/>
      <c r="F37" s="9"/>
      <c r="G37" s="6">
        <f t="shared" si="0"/>
        <v>0</v>
      </c>
      <c r="H37" s="6">
        <f t="shared" si="1"/>
        <v>0</v>
      </c>
      <c r="I37" s="6">
        <f t="shared" si="2"/>
        <v>0</v>
      </c>
      <c r="J37" s="10"/>
      <c r="K37" s="11"/>
    </row>
    <row r="38" spans="1:11" ht="82.8" x14ac:dyDescent="0.3">
      <c r="A38" s="5">
        <v>36</v>
      </c>
      <c r="B38" s="12" t="s">
        <v>52</v>
      </c>
      <c r="C38" s="5" t="s">
        <v>1</v>
      </c>
      <c r="D38" s="7">
        <v>3</v>
      </c>
      <c r="E38" s="8"/>
      <c r="F38" s="9"/>
      <c r="G38" s="6">
        <f t="shared" si="0"/>
        <v>0</v>
      </c>
      <c r="H38" s="6">
        <f t="shared" si="1"/>
        <v>0</v>
      </c>
      <c r="I38" s="6">
        <f t="shared" si="2"/>
        <v>0</v>
      </c>
      <c r="J38" s="10"/>
      <c r="K38" s="11"/>
    </row>
    <row r="39" spans="1:11" ht="24.9" customHeight="1" x14ac:dyDescent="0.3">
      <c r="A39" s="16" t="s">
        <v>14</v>
      </c>
      <c r="B39" s="17"/>
      <c r="C39" s="17"/>
      <c r="D39" s="17"/>
      <c r="E39" s="17"/>
      <c r="F39" s="18"/>
      <c r="G39" s="4">
        <f>SUM(G3:G38)</f>
        <v>0</v>
      </c>
      <c r="H39" s="4">
        <f>SUM(H3:H38)</f>
        <v>0</v>
      </c>
      <c r="I39" s="4">
        <f>SUM(I3:I38)</f>
        <v>0</v>
      </c>
      <c r="J39" s="19"/>
      <c r="K39" s="20"/>
    </row>
  </sheetData>
  <sheetProtection algorithmName="SHA-512" hashValue="HVBwxnq/MABvO3/CJE7b6VSAq7dwSHYVNWRwZjT1EFShO2coT7pCvevagWKN7caN7J4fNvd1TL0Ofdf2oeXQ1Q==" saltValue="hQMwR1dv2W4PPQ+En9XC1A==" spinCount="100000" sheet="1" objects="1" scenarios="1"/>
  <mergeCells count="4">
    <mergeCell ref="A1:I1"/>
    <mergeCell ref="J1:K1"/>
    <mergeCell ref="A39:F39"/>
    <mergeCell ref="J39:K39"/>
  </mergeCells>
  <dataValidations count="1">
    <dataValidation type="whole" allowBlank="1" showErrorMessage="1" errorTitle="Nieprawidłowa wartość VAT" error="Proszę wpisać wartość VAT z zakresu od 0 do 25 (proszę nie używać znaku %)" sqref="F3:F38" xr:uid="{5978D1D1-E450-48B9-A670-620B91D73122}">
      <formula1>0</formula1>
      <formula2>25</formula2>
    </dataValidation>
  </dataValidations>
  <printOptions horizontalCentered="1"/>
  <pageMargins left="0.59055118110236204" right="0.59055118110236204" top="0.78740157480314998" bottom="0.78740157480314998" header="0.5" footer="0.5"/>
  <pageSetup paperSize="9" fitToHeight="100" orientation="landscape" r:id="rId1"/>
  <headerFooter>
    <oddFooter>&amp;L&amp;6Wydruk wygenerowany automatycznie z programu PLAN WYDATKÓW - Dariusz Drzewiecki&amp;R&amp;6Strona &amp;P /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Odczynniki  - Pakiet XV 2026 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JanK</dc:creator>
  <cp:lastModifiedBy>PSSE Ciechanów - Łukasz Domański</cp:lastModifiedBy>
  <dcterms:created xsi:type="dcterms:W3CDTF">2026-03-13T13:09:22Z</dcterms:created>
  <dcterms:modified xsi:type="dcterms:W3CDTF">2026-03-19T07:16:59Z</dcterms:modified>
</cp:coreProperties>
</file>